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январь 2022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63" i="1" l="1"/>
  <c r="G63" i="1"/>
  <c r="F63" i="1"/>
  <c r="H50" i="1"/>
  <c r="G50" i="1"/>
  <c r="F50" i="1"/>
  <c r="H45" i="1"/>
  <c r="H44" i="1" s="1"/>
  <c r="H43" i="1" s="1"/>
  <c r="G45" i="1"/>
  <c r="F45" i="1"/>
  <c r="G44" i="1" l="1"/>
  <c r="G43" i="1" s="1"/>
  <c r="F44" i="1"/>
  <c r="F43" i="1" s="1"/>
  <c r="H35" i="1"/>
  <c r="H27" i="1" s="1"/>
  <c r="G35" i="1"/>
  <c r="G27" i="1" s="1"/>
  <c r="F35" i="1"/>
  <c r="F27" i="1" s="1"/>
  <c r="F66" i="1" l="1"/>
  <c r="G66" i="1"/>
  <c r="H66" i="1"/>
</calcChain>
</file>

<file path=xl/sharedStrings.xml><?xml version="1.0" encoding="utf-8"?>
<sst xmlns="http://schemas.openxmlformats.org/spreadsheetml/2006/main" count="81" uniqueCount="79">
  <si>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</si>
  <si>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</si>
  <si>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</si>
  <si>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</si>
  <si>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</si>
  <si>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</si>
  <si>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</si>
  <si>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</si>
  <si>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</si>
  <si>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</si>
  <si>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</si>
  <si>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</si>
  <si>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</si>
  <si>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</si>
  <si>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</si>
  <si>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</si>
  <si>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</si>
  <si>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</si>
  <si>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</si>
  <si>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</si>
  <si>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</si>
  <si>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</si>
  <si>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</si>
  <si>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</si>
  <si>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</si>
  <si>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</si>
  <si>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</si>
  <si>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</si>
  <si>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</si>
  <si>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</si>
  <si>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</si>
  <si>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</si>
  <si>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</si>
  <si>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</si>
  <si>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</si>
  <si>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</si>
  <si>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</si>
  <si>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</si>
  <si>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</si>
  <si>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</si>
  <si>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</si>
  <si>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</si>
  <si>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</si>
  <si>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</si>
  <si>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</si>
  <si>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</si>
  <si>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</si>
  <si>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</si>
  <si>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</si>
  <si>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</si>
  <si>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</si>
  <si>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</si>
  <si>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</si>
  <si>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</si>
  <si>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</si>
  <si>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</si>
  <si>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Сумма на 2022 год</t>
  </si>
  <si>
    <t>"О бюджете Гущинского сельского поселения Почепского муниципального района Брянской области"</t>
  </si>
  <si>
    <t>Сумма на 2023 год</t>
  </si>
  <si>
    <t>Единый сельскохозяйственный налог</t>
  </si>
  <si>
    <t>00010503000010000110</t>
  </si>
  <si>
    <t>00010503010010000110</t>
  </si>
  <si>
    <t>Налоги на совокупный доход</t>
  </si>
  <si>
    <t>00010500000000000000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</si>
  <si>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</si>
  <si>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</si>
  <si>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</si>
  <si>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</si>
  <si>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на 2022 год и плановый период 2023-2024 годов</t>
  </si>
  <si>
    <t>Сумма на 2024 год</t>
  </si>
  <si>
    <t xml:space="preserve"> ПЛАНИРУЕМЫЕ ДОХОДЫ  БЮДЖЕТА ГУЩИНСКОГО СЕЛЬСКОГО ПОСЕЛЕНИЯ ПОЧЕПСКОГО МУНИЦИПАЛЬНОГО РАЙОНА БРЯНСКОЙ ОБЛАСТИ НА 2022 ГОД И ПЛАНОВЫЙ ПЕРИОД 2023 И 2024 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</si>
  <si>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.</t>
  </si>
  <si>
    <t>№ 68     от  29    .    12  .2021 года</t>
  </si>
  <si>
    <t>Приложение 1</t>
  </si>
  <si>
    <t>к решению Гущинского сельского Совета народных депутатов</t>
  </si>
  <si>
    <t xml:space="preserve">О бюджете Гущинского сельского поселения Почепского муниципального района Брянской области </t>
  </si>
  <si>
    <t xml:space="preserve">                                                                            Приложение № ___1.1_</t>
  </si>
  <si>
    <t>Почепского района Брянской области от  .  03  .2022 года № ____   .</t>
  </si>
  <si>
    <t>Межбюджетные трансферты, передаваемые бюджетам муниципальных образований 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</si>
</sst>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name val="Arial Cyr"/>
      <charset val="204"/>
    </font>
    <font>
      <sz val="1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Border="1" applyAlignment="1"/>
    <xf numFmtId="0" fontId="9" fillId="0" borderId="0" xfId="0" applyFont="1" applyBorder="1" applyAlignment="1"/>
    <xf numFmtId="4" fontId="2" fillId="3" borderId="1" xfId="1" applyNumberFormat="1" applyFont="1" applyFill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right" wrapText="1"/>
    </xf>
    <xf numFmtId="49" fontId="10" fillId="0" borderId="0" xfId="0" applyNumberFormat="1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0"/>
  <sheetViews>
    <sheetView tabSelected="1" topLeftCell="D53" zoomScaleNormal="100" workbookViewId="0">
      <selection activeCell="E65" sqref="E6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2" spans="5:14" x14ac:dyDescent="0.25">
      <c r="E2" s="51" t="s">
        <v>73</v>
      </c>
      <c r="F2" s="51"/>
      <c r="G2" s="51"/>
      <c r="H2" s="51"/>
      <c r="I2" s="37"/>
      <c r="J2" s="37"/>
      <c r="K2" s="37"/>
      <c r="L2" s="37"/>
      <c r="M2" s="36"/>
      <c r="N2" s="36"/>
    </row>
    <row r="3" spans="5:14" ht="15" customHeight="1" x14ac:dyDescent="0.25">
      <c r="E3" s="51" t="s">
        <v>74</v>
      </c>
      <c r="F3" s="51"/>
      <c r="G3" s="51"/>
      <c r="H3" s="51"/>
      <c r="I3" s="37"/>
      <c r="J3" s="37"/>
      <c r="K3" s="37"/>
      <c r="L3" s="37"/>
      <c r="M3" s="36"/>
      <c r="N3" s="36"/>
    </row>
    <row r="4" spans="5:14" x14ac:dyDescent="0.25">
      <c r="E4" s="52" t="s">
        <v>77</v>
      </c>
      <c r="F4" s="52"/>
      <c r="G4" s="52"/>
      <c r="H4" s="52"/>
      <c r="I4" s="36"/>
      <c r="J4" s="36"/>
      <c r="K4" s="36"/>
      <c r="L4" s="36"/>
      <c r="M4" s="36"/>
      <c r="N4" s="36"/>
    </row>
    <row r="5" spans="5:14" x14ac:dyDescent="0.25">
      <c r="E5" s="52" t="s">
        <v>75</v>
      </c>
      <c r="F5" s="52"/>
      <c r="G5" s="52"/>
      <c r="H5" s="52"/>
      <c r="I5" s="36"/>
      <c r="J5" s="36"/>
      <c r="K5" s="36"/>
      <c r="L5" s="36"/>
      <c r="M5" s="36"/>
      <c r="N5" s="36"/>
    </row>
    <row r="6" spans="5:14" x14ac:dyDescent="0.25">
      <c r="E6" s="52" t="s">
        <v>68</v>
      </c>
      <c r="F6" s="52"/>
      <c r="G6" s="52"/>
      <c r="H6" s="52"/>
      <c r="I6" s="36"/>
      <c r="J6" s="36"/>
      <c r="K6" s="36"/>
      <c r="L6" s="36"/>
      <c r="M6" s="36"/>
      <c r="N6" s="36"/>
    </row>
    <row r="9" spans="5:14" ht="15.75" customHeight="1" x14ac:dyDescent="0.25">
      <c r="E9" s="41"/>
      <c r="F9" s="41"/>
      <c r="G9" s="41"/>
    </row>
    <row r="10" spans="5:14" hidden="1" x14ac:dyDescent="0.25"/>
    <row r="11" spans="5:14" hidden="1" x14ac:dyDescent="0.25">
      <c r="E11" s="10"/>
      <c r="F11" s="10"/>
      <c r="G11" s="10"/>
    </row>
    <row r="12" spans="5:14" hidden="1" x14ac:dyDescent="0.25">
      <c r="E12" s="11"/>
      <c r="F12" s="11"/>
      <c r="G12" s="11"/>
    </row>
    <row r="13" spans="5:14" ht="33" hidden="1" customHeight="1" x14ac:dyDescent="0.25">
      <c r="E13" s="12"/>
      <c r="F13" s="12"/>
      <c r="G13" s="12"/>
    </row>
    <row r="14" spans="5:14" hidden="1" x14ac:dyDescent="0.25">
      <c r="E14" s="10"/>
      <c r="F14" s="10"/>
      <c r="G14" s="10"/>
    </row>
    <row r="15" spans="5:14" hidden="1" x14ac:dyDescent="0.25">
      <c r="E15" s="10"/>
      <c r="F15" s="10"/>
      <c r="G15" s="10"/>
    </row>
    <row r="16" spans="5:14" x14ac:dyDescent="0.25">
      <c r="E16" s="42"/>
      <c r="F16" s="42"/>
      <c r="G16" s="42"/>
    </row>
    <row r="17" spans="4:8" ht="15" customHeight="1" x14ac:dyDescent="0.25">
      <c r="E17" s="40" t="s">
        <v>76</v>
      </c>
      <c r="F17" s="40"/>
      <c r="G17" s="40"/>
      <c r="H17" s="40"/>
    </row>
    <row r="18" spans="4:8" x14ac:dyDescent="0.25">
      <c r="E18" s="40" t="s">
        <v>54</v>
      </c>
      <c r="F18" s="40"/>
      <c r="G18" s="40"/>
      <c r="H18" s="40"/>
    </row>
    <row r="19" spans="4:8" ht="12" customHeight="1" x14ac:dyDescent="0.25">
      <c r="E19" s="40" t="s">
        <v>55</v>
      </c>
      <c r="F19" s="40"/>
      <c r="G19" s="40"/>
      <c r="H19" s="40"/>
    </row>
    <row r="20" spans="4:8" ht="15" hidden="1" customHeight="1" x14ac:dyDescent="0.25">
      <c r="E20" s="40"/>
      <c r="F20" s="40"/>
      <c r="G20" s="40"/>
      <c r="H20" s="40"/>
    </row>
    <row r="21" spans="4:8" x14ac:dyDescent="0.25">
      <c r="E21" s="40" t="s">
        <v>57</v>
      </c>
      <c r="F21" s="40"/>
      <c r="G21" s="40"/>
      <c r="H21" s="40"/>
    </row>
    <row r="22" spans="4:8" x14ac:dyDescent="0.25">
      <c r="E22" s="40" t="s">
        <v>68</v>
      </c>
      <c r="F22" s="40"/>
      <c r="G22" s="40"/>
      <c r="H22" s="40"/>
    </row>
    <row r="23" spans="4:8" x14ac:dyDescent="0.25">
      <c r="E23" s="40" t="s">
        <v>72</v>
      </c>
      <c r="F23" s="40"/>
      <c r="G23" s="40"/>
      <c r="H23" s="40"/>
    </row>
    <row r="24" spans="4:8" ht="42.75" customHeight="1" x14ac:dyDescent="0.25">
      <c r="D24" s="43" t="s">
        <v>70</v>
      </c>
      <c r="E24" s="43"/>
      <c r="F24" s="43"/>
      <c r="G24" s="43"/>
      <c r="H24" s="43"/>
    </row>
    <row r="25" spans="4:8" x14ac:dyDescent="0.25">
      <c r="H25" s="11" t="s">
        <v>39</v>
      </c>
    </row>
    <row r="26" spans="4:8" x14ac:dyDescent="0.25">
      <c r="D26" s="2" t="s">
        <v>0</v>
      </c>
      <c r="E26" s="2" t="s">
        <v>1</v>
      </c>
      <c r="F26" s="29" t="s">
        <v>56</v>
      </c>
      <c r="G26" s="29" t="s">
        <v>58</v>
      </c>
      <c r="H26" s="30" t="s">
        <v>69</v>
      </c>
    </row>
    <row r="27" spans="4:8" x14ac:dyDescent="0.25">
      <c r="D27" s="8" t="s">
        <v>13</v>
      </c>
      <c r="E27" s="3" t="s">
        <v>2</v>
      </c>
      <c r="F27" s="19">
        <f>F28+F32+F35</f>
        <v>0</v>
      </c>
      <c r="G27" s="20">
        <f>G28+G32+G35</f>
        <v>0</v>
      </c>
      <c r="H27" s="20">
        <f>H28+H32+H35</f>
        <v>0</v>
      </c>
    </row>
    <row r="28" spans="4:8" x14ac:dyDescent="0.25">
      <c r="D28" s="5" t="s">
        <v>12</v>
      </c>
      <c r="E28" s="3" t="s">
        <v>3</v>
      </c>
      <c r="F28" s="19">
        <v>0</v>
      </c>
      <c r="G28" s="20">
        <v>0</v>
      </c>
      <c r="H28" s="33">
        <v>0</v>
      </c>
    </row>
    <row r="29" spans="4:8" ht="15.75" thickBot="1" x14ac:dyDescent="0.3">
      <c r="D29" s="5" t="s">
        <v>9</v>
      </c>
      <c r="E29" s="4" t="s">
        <v>4</v>
      </c>
      <c r="F29" s="22">
        <v>0</v>
      </c>
      <c r="G29" s="23">
        <v>0</v>
      </c>
      <c r="H29" s="21">
        <v>0</v>
      </c>
    </row>
    <row r="30" spans="4:8" ht="75.75" thickBot="1" x14ac:dyDescent="0.3">
      <c r="D30" s="6" t="s">
        <v>10</v>
      </c>
      <c r="E30" s="16" t="s">
        <v>71</v>
      </c>
      <c r="F30" s="22">
        <v>0</v>
      </c>
      <c r="G30" s="23">
        <v>0</v>
      </c>
      <c r="H30" s="23">
        <v>0</v>
      </c>
    </row>
    <row r="31" spans="4:8" ht="45.75" thickBot="1" x14ac:dyDescent="0.3">
      <c r="D31" s="7" t="s">
        <v>11</v>
      </c>
      <c r="E31" s="34" t="s">
        <v>5</v>
      </c>
      <c r="F31" s="22">
        <v>0</v>
      </c>
      <c r="G31" s="23">
        <v>0</v>
      </c>
      <c r="H31" s="23">
        <v>0</v>
      </c>
    </row>
    <row r="32" spans="4:8" ht="15.75" thickBot="1" x14ac:dyDescent="0.3">
      <c r="D32" s="7" t="s">
        <v>63</v>
      </c>
      <c r="E32" s="17" t="s">
        <v>62</v>
      </c>
      <c r="F32" s="19">
        <v>0</v>
      </c>
      <c r="G32" s="20">
        <v>0</v>
      </c>
      <c r="H32" s="20">
        <v>0</v>
      </c>
    </row>
    <row r="33" spans="4:8" ht="15.75" thickBot="1" x14ac:dyDescent="0.3">
      <c r="D33" s="7" t="s">
        <v>60</v>
      </c>
      <c r="E33" s="16" t="s">
        <v>59</v>
      </c>
      <c r="F33" s="22">
        <v>0</v>
      </c>
      <c r="G33" s="23">
        <v>0</v>
      </c>
      <c r="H33" s="23">
        <v>0</v>
      </c>
    </row>
    <row r="34" spans="4:8" ht="15.75" thickBot="1" x14ac:dyDescent="0.3">
      <c r="D34" s="7" t="s">
        <v>61</v>
      </c>
      <c r="E34" s="35" t="s">
        <v>59</v>
      </c>
      <c r="F34" s="22">
        <v>0</v>
      </c>
      <c r="G34" s="23">
        <v>0</v>
      </c>
      <c r="H34" s="23">
        <v>0</v>
      </c>
    </row>
    <row r="35" spans="4:8" x14ac:dyDescent="0.25">
      <c r="D35" s="8" t="s">
        <v>14</v>
      </c>
      <c r="E35" s="17" t="s">
        <v>15</v>
      </c>
      <c r="F35" s="19">
        <f>F36+F38</f>
        <v>0</v>
      </c>
      <c r="G35" s="19">
        <f>G36+G38</f>
        <v>0</v>
      </c>
      <c r="H35" s="19">
        <f>H36+H38</f>
        <v>0</v>
      </c>
    </row>
    <row r="36" spans="4:8" x14ac:dyDescent="0.25">
      <c r="D36" s="5" t="s">
        <v>16</v>
      </c>
      <c r="E36" s="16" t="s">
        <v>17</v>
      </c>
      <c r="F36" s="22">
        <v>0</v>
      </c>
      <c r="G36" s="22">
        <v>0</v>
      </c>
      <c r="H36" s="22">
        <v>0</v>
      </c>
    </row>
    <row r="37" spans="4:8" ht="45" x14ac:dyDescent="0.25">
      <c r="D37" s="5" t="s">
        <v>18</v>
      </c>
      <c r="E37" s="16" t="s">
        <v>19</v>
      </c>
      <c r="F37" s="22">
        <v>0</v>
      </c>
      <c r="G37" s="22">
        <v>0</v>
      </c>
      <c r="H37" s="22">
        <v>0</v>
      </c>
    </row>
    <row r="38" spans="4:8" x14ac:dyDescent="0.25">
      <c r="D38" s="5" t="s">
        <v>20</v>
      </c>
      <c r="E38" s="16" t="s">
        <v>21</v>
      </c>
      <c r="F38" s="22">
        <v>0</v>
      </c>
      <c r="G38" s="22">
        <v>0</v>
      </c>
      <c r="H38" s="22">
        <v>0</v>
      </c>
    </row>
    <row r="39" spans="4:8" x14ac:dyDescent="0.25">
      <c r="D39" s="5" t="s">
        <v>22</v>
      </c>
      <c r="E39" s="16" t="s">
        <v>23</v>
      </c>
      <c r="F39" s="22">
        <v>0</v>
      </c>
      <c r="G39" s="22">
        <v>0</v>
      </c>
      <c r="H39" s="22">
        <v>0</v>
      </c>
    </row>
    <row r="40" spans="4:8" ht="30" x14ac:dyDescent="0.25">
      <c r="D40" s="5" t="s">
        <v>24</v>
      </c>
      <c r="E40" s="16" t="s">
        <v>25</v>
      </c>
      <c r="F40" s="22">
        <v>0</v>
      </c>
      <c r="G40" s="22">
        <v>0</v>
      </c>
      <c r="H40" s="22">
        <v>0</v>
      </c>
    </row>
    <row r="41" spans="4:8" x14ac:dyDescent="0.25">
      <c r="D41" s="5" t="s">
        <v>26</v>
      </c>
      <c r="E41" s="16" t="s">
        <v>27</v>
      </c>
      <c r="F41" s="22">
        <v>0</v>
      </c>
      <c r="G41" s="22">
        <v>0</v>
      </c>
      <c r="H41" s="22">
        <v>0</v>
      </c>
    </row>
    <row r="42" spans="4:8" ht="30" x14ac:dyDescent="0.25">
      <c r="D42" s="5" t="s">
        <v>28</v>
      </c>
      <c r="E42" s="16" t="s">
        <v>29</v>
      </c>
      <c r="F42" s="22">
        <v>0</v>
      </c>
      <c r="G42" s="22"/>
      <c r="H42" s="22">
        <v>0</v>
      </c>
    </row>
    <row r="43" spans="4:8" x14ac:dyDescent="0.25">
      <c r="D43" s="8" t="s">
        <v>37</v>
      </c>
      <c r="E43" s="17" t="s">
        <v>6</v>
      </c>
      <c r="F43" s="27">
        <f>F44</f>
        <v>109129.68</v>
      </c>
      <c r="G43" s="25">
        <f>G44</f>
        <v>0</v>
      </c>
      <c r="H43" s="25">
        <f>H44</f>
        <v>0</v>
      </c>
    </row>
    <row r="44" spans="4:8" ht="42.75" x14ac:dyDescent="0.25">
      <c r="D44" s="8" t="s">
        <v>38</v>
      </c>
      <c r="E44" s="17" t="s">
        <v>30</v>
      </c>
      <c r="F44" s="25">
        <f>F45+F50+F63</f>
        <v>109129.68</v>
      </c>
      <c r="G44" s="25">
        <f>G45+G50+G63</f>
        <v>0</v>
      </c>
      <c r="H44" s="25">
        <f>H45+H51+H57+H64</f>
        <v>0</v>
      </c>
    </row>
    <row r="45" spans="4:8" ht="28.5" x14ac:dyDescent="0.25">
      <c r="D45" s="8" t="s">
        <v>43</v>
      </c>
      <c r="E45" s="17" t="s">
        <v>31</v>
      </c>
      <c r="F45" s="19">
        <f>F46+F48</f>
        <v>0</v>
      </c>
      <c r="G45" s="25">
        <f>G46+G48</f>
        <v>0</v>
      </c>
      <c r="H45" s="25">
        <f>H46+H48</f>
        <v>0</v>
      </c>
    </row>
    <row r="46" spans="4:8" ht="45" x14ac:dyDescent="0.25">
      <c r="D46" s="5" t="s">
        <v>64</v>
      </c>
      <c r="E46" s="16" t="s">
        <v>67</v>
      </c>
      <c r="F46" s="22">
        <v>0</v>
      </c>
      <c r="G46" s="24">
        <v>0</v>
      </c>
      <c r="H46" s="24">
        <v>0</v>
      </c>
    </row>
    <row r="47" spans="4:8" ht="45" x14ac:dyDescent="0.25">
      <c r="D47" s="5" t="s">
        <v>65</v>
      </c>
      <c r="E47" s="16" t="s">
        <v>66</v>
      </c>
      <c r="F47" s="22">
        <v>0</v>
      </c>
      <c r="G47" s="24">
        <v>0</v>
      </c>
      <c r="H47" s="24">
        <v>0</v>
      </c>
    </row>
    <row r="48" spans="4:8" ht="30" x14ac:dyDescent="0.25">
      <c r="D48" s="5" t="s">
        <v>44</v>
      </c>
      <c r="E48" s="16" t="s">
        <v>40</v>
      </c>
      <c r="F48" s="22">
        <v>0</v>
      </c>
      <c r="G48" s="24">
        <v>0</v>
      </c>
      <c r="H48" s="24">
        <v>0</v>
      </c>
    </row>
    <row r="49" spans="4:8" ht="30" x14ac:dyDescent="0.25">
      <c r="D49" s="5" t="s">
        <v>45</v>
      </c>
      <c r="E49" s="16" t="s">
        <v>32</v>
      </c>
      <c r="F49" s="22">
        <v>0</v>
      </c>
      <c r="G49" s="24">
        <v>0</v>
      </c>
      <c r="H49" s="24">
        <v>0</v>
      </c>
    </row>
    <row r="50" spans="4:8" ht="28.5" x14ac:dyDescent="0.25">
      <c r="D50" s="8" t="s">
        <v>46</v>
      </c>
      <c r="E50" s="17" t="s">
        <v>33</v>
      </c>
      <c r="F50" s="25">
        <f>F51+F57</f>
        <v>0</v>
      </c>
      <c r="G50" s="25">
        <f>G51+G57</f>
        <v>0</v>
      </c>
      <c r="H50" s="25">
        <f>H51+H57</f>
        <v>0</v>
      </c>
    </row>
    <row r="51" spans="4:8" ht="30" x14ac:dyDescent="0.25">
      <c r="D51" s="5" t="s">
        <v>47</v>
      </c>
      <c r="E51" s="16" t="s">
        <v>41</v>
      </c>
      <c r="F51" s="22">
        <v>0</v>
      </c>
      <c r="G51" s="22">
        <v>0</v>
      </c>
      <c r="H51" s="22">
        <v>0</v>
      </c>
    </row>
    <row r="52" spans="4:8" ht="44.25" customHeight="1" x14ac:dyDescent="0.25">
      <c r="D52" s="5" t="s">
        <v>48</v>
      </c>
      <c r="E52" s="16" t="s">
        <v>34</v>
      </c>
      <c r="F52" s="22">
        <v>0</v>
      </c>
      <c r="G52" s="22">
        <v>0</v>
      </c>
      <c r="H52" s="22">
        <v>0</v>
      </c>
    </row>
    <row r="53" spans="4:8" ht="0.75" customHeight="1" x14ac:dyDescent="0.25">
      <c r="D53" s="32"/>
      <c r="E53" s="16"/>
      <c r="F53" s="31"/>
      <c r="G53" s="22"/>
      <c r="H53" s="22"/>
    </row>
    <row r="54" spans="4:8" ht="44.25" hidden="1" customHeight="1" x14ac:dyDescent="0.25">
      <c r="D54" s="32"/>
      <c r="E54" s="16"/>
      <c r="F54" s="31"/>
      <c r="G54" s="22"/>
      <c r="H54" s="22"/>
    </row>
    <row r="55" spans="4:8" ht="44.25" hidden="1" customHeight="1" x14ac:dyDescent="0.25">
      <c r="D55" s="32"/>
      <c r="E55" s="16"/>
      <c r="F55" s="31"/>
      <c r="G55" s="22"/>
      <c r="H55" s="22"/>
    </row>
    <row r="56" spans="4:8" ht="44.25" hidden="1" customHeight="1" x14ac:dyDescent="0.25">
      <c r="D56" s="32"/>
      <c r="E56" s="16"/>
      <c r="F56" s="31"/>
      <c r="G56" s="22"/>
      <c r="H56" s="22"/>
    </row>
    <row r="57" spans="4:8" ht="44.25" customHeight="1" x14ac:dyDescent="0.25">
      <c r="D57" s="5" t="s">
        <v>49</v>
      </c>
      <c r="E57" s="16" t="s">
        <v>35</v>
      </c>
      <c r="F57" s="22">
        <v>0</v>
      </c>
      <c r="G57" s="22">
        <v>0</v>
      </c>
      <c r="H57" s="22">
        <v>0</v>
      </c>
    </row>
    <row r="58" spans="4:8" ht="15" hidden="1" customHeight="1" x14ac:dyDescent="0.25">
      <c r="D58" s="47" t="s">
        <v>50</v>
      </c>
      <c r="E58" s="50" t="s">
        <v>42</v>
      </c>
      <c r="F58" s="44">
        <v>0</v>
      </c>
      <c r="G58" s="22">
        <v>3600</v>
      </c>
      <c r="H58" s="22">
        <v>3600</v>
      </c>
    </row>
    <row r="59" spans="4:8" ht="15" hidden="1" customHeight="1" x14ac:dyDescent="0.25">
      <c r="D59" s="48"/>
      <c r="E59" s="50"/>
      <c r="F59" s="45"/>
      <c r="G59" s="22">
        <v>3600</v>
      </c>
      <c r="H59" s="22">
        <v>3600</v>
      </c>
    </row>
    <row r="60" spans="4:8" ht="96.75" customHeight="1" x14ac:dyDescent="0.25">
      <c r="D60" s="48"/>
      <c r="E60" s="50"/>
      <c r="F60" s="45"/>
      <c r="G60" s="22">
        <v>0</v>
      </c>
      <c r="H60" s="22">
        <v>0</v>
      </c>
    </row>
    <row r="61" spans="4:8" ht="14.25" hidden="1" customHeight="1" x14ac:dyDescent="0.25">
      <c r="D61" s="48"/>
      <c r="E61" s="50"/>
      <c r="F61" s="45"/>
      <c r="G61" s="22">
        <v>3600</v>
      </c>
      <c r="H61" s="22">
        <v>3600</v>
      </c>
    </row>
    <row r="62" spans="4:8" ht="0.75" hidden="1" customHeight="1" x14ac:dyDescent="0.25">
      <c r="D62" s="49"/>
      <c r="E62" s="50"/>
      <c r="F62" s="46"/>
      <c r="G62" s="22">
        <v>3600</v>
      </c>
      <c r="H62" s="22">
        <v>3600</v>
      </c>
    </row>
    <row r="63" spans="4:8" x14ac:dyDescent="0.25">
      <c r="D63" s="8" t="s">
        <v>51</v>
      </c>
      <c r="E63" s="17" t="s">
        <v>7</v>
      </c>
      <c r="F63" s="20">
        <f>F64</f>
        <v>109129.68</v>
      </c>
      <c r="G63" s="20">
        <f>G64</f>
        <v>0</v>
      </c>
      <c r="H63" s="20">
        <f>H64</f>
        <v>0</v>
      </c>
    </row>
    <row r="64" spans="4:8" ht="60" x14ac:dyDescent="0.25">
      <c r="D64" s="5" t="s">
        <v>52</v>
      </c>
      <c r="E64" s="16" t="s">
        <v>78</v>
      </c>
      <c r="F64" s="38">
        <v>109129.68</v>
      </c>
      <c r="G64" s="23">
        <v>0</v>
      </c>
      <c r="H64" s="23">
        <v>0</v>
      </c>
    </row>
    <row r="65" spans="4:9" ht="96" customHeight="1" x14ac:dyDescent="0.25">
      <c r="D65" s="5" t="s">
        <v>53</v>
      </c>
      <c r="E65" s="39" t="s">
        <v>36</v>
      </c>
      <c r="F65" s="38">
        <v>109129.68</v>
      </c>
      <c r="G65" s="23">
        <v>0</v>
      </c>
      <c r="H65" s="23">
        <v>0</v>
      </c>
    </row>
    <row r="66" spans="4:9" x14ac:dyDescent="0.25">
      <c r="D66" s="9"/>
      <c r="E66" s="18" t="s">
        <v>8</v>
      </c>
      <c r="F66" s="28">
        <f>SUM(F27+F43)</f>
        <v>109129.68</v>
      </c>
      <c r="G66" s="28">
        <f>SUM(G27+G43)</f>
        <v>0</v>
      </c>
      <c r="H66" s="28">
        <f>SUM(H27+H43)</f>
        <v>0</v>
      </c>
    </row>
    <row r="68" spans="4:9" ht="15.75" x14ac:dyDescent="0.25">
      <c r="E68" s="26"/>
      <c r="G68" s="15"/>
    </row>
    <row r="69" spans="4:9" x14ac:dyDescent="0.25">
      <c r="G69" s="13"/>
    </row>
    <row r="70" spans="4:9" x14ac:dyDescent="0.25">
      <c r="G70" s="13"/>
      <c r="I70" s="14"/>
    </row>
  </sheetData>
  <mergeCells count="18">
    <mergeCell ref="E3:H3"/>
    <mergeCell ref="E2:H2"/>
    <mergeCell ref="E4:H4"/>
    <mergeCell ref="E5:H5"/>
    <mergeCell ref="E6:H6"/>
    <mergeCell ref="D24:H24"/>
    <mergeCell ref="F58:F62"/>
    <mergeCell ref="D58:D62"/>
    <mergeCell ref="E58:E62"/>
    <mergeCell ref="E22:H22"/>
    <mergeCell ref="E23:H23"/>
    <mergeCell ref="E21:H21"/>
    <mergeCell ref="E9:G9"/>
    <mergeCell ref="E16:G16"/>
    <mergeCell ref="E17:H17"/>
    <mergeCell ref="E20:H20"/>
    <mergeCell ref="E18:H18"/>
    <mergeCell ref="E19:H19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2020-11-12T08:59:57Z</cp:lastPrinted>
  <dcterms:created xsi:type="dcterms:W3CDTF">2014-07-07T05:57:34Z</dcterms:created>
  <dcterms:modified xsi:type="dcterms:W3CDTF">2022-03-23T12:20:06Z</dcterms:modified>
</cp:coreProperties>
</file>